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72533D8E-0240-43A2-AC65-87694A891801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7" sheetId="138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7'!$1:$6</definedName>
    <definedName name="Indemnite">#REF!</definedName>
    <definedName name="indice">#REF!</definedName>
    <definedName name="KFraisAnnexes">#REF!</definedName>
    <definedName name="kl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7'!$A$1:$F$34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38" l="1"/>
  <c r="F27" i="138"/>
  <c r="B32" i="138"/>
  <c r="B22" i="138"/>
  <c r="B14" i="138"/>
  <c r="F29" i="138" l="1"/>
  <c r="F20" i="138"/>
  <c r="F18" i="138" l="1"/>
  <c r="F9" i="138"/>
  <c r="F25" i="138"/>
  <c r="F16" i="138"/>
  <c r="F11" i="138"/>
  <c r="F7" i="138"/>
  <c r="F32" i="138" l="1"/>
  <c r="F22" i="138"/>
  <c r="F12" i="138" l="1"/>
  <c r="F14" i="138" l="1"/>
  <c r="F34" i="138" s="1"/>
  <c r="F50" i="127" l="1"/>
</calcChain>
</file>

<file path=xl/sharedStrings.xml><?xml version="1.0" encoding="utf-8"?>
<sst xmlns="http://schemas.openxmlformats.org/spreadsheetml/2006/main" count="94" uniqueCount="79">
  <si>
    <t>N°</t>
  </si>
  <si>
    <t xml:space="preserve">  DESIGNATION</t>
  </si>
  <si>
    <t>U</t>
  </si>
  <si>
    <t>UNITAIRES</t>
  </si>
  <si>
    <t>TOTAUX</t>
  </si>
  <si>
    <t>ml</t>
  </si>
  <si>
    <t>Montant total H.T solution de base :</t>
  </si>
  <si>
    <t>PRIX  [€.HT]</t>
  </si>
  <si>
    <t>ECONOMISTE</t>
  </si>
  <si>
    <t>CHAPITRE MACONNERIE GROS ŒUVRE CLOISONS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</si>
  <si>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</si>
  <si>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</si>
  <si>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</si>
  <si>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</si>
  <si>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</si>
  <si>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</si>
  <si>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</si>
  <si>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</si>
  <si>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</si>
  <si>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</si>
  <si>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</si>
  <si>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</si>
  <si>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</si>
  <si>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</si>
  <si>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</si>
  <si>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</si>
  <si>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</si>
  <si>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</si>
  <si>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</si>
  <si>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</si>
  <si>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</si>
  <si>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</si>
  <si>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</si>
  <si>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</si>
  <si>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</si>
  <si>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</si>
  <si>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</si>
  <si>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</si>
  <si>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</si>
  <si>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</si>
  <si>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</si>
  <si>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</si>
  <si>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</si>
  <si>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</si>
  <si>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</si>
  <si>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</si>
  <si>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Qu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</si>
  <si>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</si>
  <si>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</si>
  <si>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</si>
  <si>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</si>
  <si>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</si>
  <si>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</si>
  <si>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</si>
  <si>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</si>
  <si>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</si>
  <si>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RdCh/R+1</t>
  </si>
  <si>
    <t>BET Structure</t>
  </si>
  <si>
    <t>6, La Bouchie / 87700 Aixe-Sur-Vienne</t>
  </si>
  <si>
    <t>Phase 1 - Mélèze Rez de Chaussée</t>
  </si>
  <si>
    <t>Phase 2 - Olivier Rez de Chaussée</t>
  </si>
  <si>
    <t>Phase 4 - Erables Rez de chaussée</t>
  </si>
  <si>
    <t>BET Fluides et Electricité</t>
  </si>
  <si>
    <t>FB INGE</t>
  </si>
  <si>
    <t>Clôtures extérieures neuves en acier thermolaqué, scellement en pied sur fondations du GOE</t>
  </si>
  <si>
    <t>Plus value ouvrants 90</t>
  </si>
  <si>
    <t>Plus value ouvrants 180</t>
  </si>
  <si>
    <t>Clôtures extérieures neuves en acier thermolaqué, scellement en pied sur fondations du GOE (hauteur 2700mm)</t>
  </si>
  <si>
    <t>AND/FB/SC</t>
  </si>
  <si>
    <t>DCE</t>
  </si>
  <si>
    <t>Dossier de Consultation des Entreprises</t>
  </si>
  <si>
    <t/>
  </si>
  <si>
    <t>Lot 7</t>
  </si>
  <si>
    <t>Clôtures extérieures</t>
  </si>
  <si>
    <t xml:space="preserve">Lot 7 - Clôtures extérieures </t>
  </si>
  <si>
    <t>D.P.G.F.</t>
  </si>
  <si>
    <t>Décomposition du Prix Global et Forfaitaire</t>
  </si>
  <si>
    <t>Restructuration des unités de psychiatrie - Bâtiment Bourguignon – Site Albert Chenevier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</si>
  <si>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Bourguignon – Site Albert Chenevier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</si>
</sst>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6" formatCode="#,##0.00\ &quot;€&quot;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0" fontId="8" fillId="0" borderId="0">
      <alignment vertical="top"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5" fillId="0" borderId="0"/>
    <xf numFmtId="0" fontId="41" fillId="0" borderId="0"/>
    <xf numFmtId="0" fontId="42" fillId="0" borderId="0"/>
    <xf numFmtId="0" fontId="43" fillId="29" borderId="0">
      <alignment horizontal="left" vertical="top" wrapText="1" indent="3"/>
    </xf>
    <xf numFmtId="0" fontId="8" fillId="0" borderId="0"/>
    <xf numFmtId="0" fontId="44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0" borderId="0">
      <alignment horizontal="left" vertical="center"/>
    </xf>
    <xf numFmtId="168" fontId="59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0" fillId="25" borderId="0">
      <alignment horizontal="left" vertical="top" wrapText="1"/>
    </xf>
    <xf numFmtId="49" fontId="61" fillId="31" borderId="33">
      <alignment horizontal="left" vertical="top" wrapText="1"/>
    </xf>
    <xf numFmtId="49" fontId="62" fillId="30" borderId="0">
      <alignment horizontal="left" vertical="top" wrapText="1"/>
    </xf>
    <xf numFmtId="49" fontId="63" fillId="25" borderId="0">
      <alignment horizontal="left" vertical="top" wrapText="1"/>
    </xf>
    <xf numFmtId="0" fontId="62" fillId="30" borderId="33">
      <alignment horizontal="left" vertical="top" wrapText="1"/>
    </xf>
    <xf numFmtId="49" fontId="64" fillId="32" borderId="0">
      <alignment horizontal="left" vertical="top" wrapText="1"/>
    </xf>
    <xf numFmtId="0" fontId="1" fillId="0" borderId="0">
      <alignment vertical="top"/>
    </xf>
    <xf numFmtId="0" fontId="64" fillId="32" borderId="33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</cellStyleXfs>
  <cellXfs count="139">
    <xf numFmtId="0" fontId="0" fillId="0" borderId="0" xfId="0"/>
    <xf numFmtId="0" fontId="37" fillId="26" borderId="15" xfId="0" applyFont="1" applyFill="1" applyBorder="1" applyAlignment="1">
      <alignment horizontal="centerContinuous" vertical="center"/>
    </xf>
    <xf numFmtId="0" fontId="37" fillId="26" borderId="20" xfId="0" applyFont="1" applyFill="1" applyBorder="1" applyAlignment="1">
      <alignment horizontal="centerContinuous" vertical="center"/>
    </xf>
    <xf numFmtId="0" fontId="37" fillId="24" borderId="15" xfId="0" applyFont="1" applyFill="1" applyBorder="1" applyAlignment="1">
      <alignment horizontal="center"/>
    </xf>
    <xf numFmtId="0" fontId="37" fillId="24" borderId="20" xfId="0" applyFont="1" applyFill="1" applyBorder="1" applyAlignment="1">
      <alignment horizontal="center" wrapText="1"/>
    </xf>
    <xf numFmtId="0" fontId="37" fillId="24" borderId="20" xfId="0" applyFont="1" applyFill="1" applyBorder="1" applyAlignment="1">
      <alignment horizontal="right"/>
    </xf>
    <xf numFmtId="0" fontId="39" fillId="0" borderId="0" xfId="46" applyFont="1" applyAlignment="1"/>
    <xf numFmtId="0" fontId="37" fillId="26" borderId="18" xfId="0" applyFont="1" applyFill="1" applyBorder="1" applyAlignment="1">
      <alignment horizontal="center" vertical="center"/>
    </xf>
    <xf numFmtId="0" fontId="39" fillId="0" borderId="17" xfId="46" applyFont="1" applyBorder="1" applyAlignment="1">
      <alignment horizontal="center"/>
    </xf>
    <xf numFmtId="0" fontId="39" fillId="0" borderId="17" xfId="46" applyFont="1" applyBorder="1" applyAlignment="1">
      <alignment horizontal="left" wrapText="1"/>
    </xf>
    <xf numFmtId="4" fontId="39" fillId="0" borderId="17" xfId="46" applyNumberFormat="1" applyFont="1" applyBorder="1" applyAlignment="1">
      <alignment horizontal="right"/>
    </xf>
    <xf numFmtId="0" fontId="39" fillId="0" borderId="1" xfId="0" applyFont="1" applyBorder="1" applyAlignment="1">
      <alignment wrapText="1"/>
    </xf>
    <xf numFmtId="0" fontId="40" fillId="0" borderId="1" xfId="46" applyFont="1" applyBorder="1" applyAlignment="1">
      <alignment horizontal="center"/>
    </xf>
    <xf numFmtId="0" fontId="40" fillId="28" borderId="18" xfId="0" applyFont="1" applyFill="1" applyBorder="1" applyAlignment="1">
      <alignment horizontal="right" wrapText="1" indent="1"/>
    </xf>
    <xf numFmtId="0" fontId="40" fillId="28" borderId="18" xfId="0" applyFont="1" applyFill="1" applyBorder="1" applyAlignment="1">
      <alignment horizontal="center"/>
    </xf>
    <xf numFmtId="4" fontId="40" fillId="28" borderId="18" xfId="0" applyNumberFormat="1" applyFont="1" applyFill="1" applyBorder="1"/>
    <xf numFmtId="49" fontId="39" fillId="0" borderId="1" xfId="0" applyNumberFormat="1" applyFont="1" applyBorder="1" applyAlignment="1">
      <alignment horizontal="right"/>
    </xf>
    <xf numFmtId="0" fontId="39" fillId="0" borderId="1" xfId="0" applyFont="1" applyBorder="1"/>
    <xf numFmtId="166" fontId="39" fillId="0" borderId="1" xfId="0" applyNumberFormat="1" applyFont="1" applyBorder="1"/>
    <xf numFmtId="0" fontId="39" fillId="24" borderId="20" xfId="46" applyFont="1" applyFill="1" applyBorder="1" applyAlignment="1"/>
    <xf numFmtId="0" fontId="39" fillId="0" borderId="1" xfId="71" applyFont="1" applyBorder="1" applyAlignment="1">
      <alignment horizontal="center"/>
    </xf>
    <xf numFmtId="4" fontId="39" fillId="0" borderId="1" xfId="71" applyNumberFormat="1" applyFont="1" applyBorder="1" applyAlignment="1">
      <alignment horizontal="right"/>
    </xf>
    <xf numFmtId="0" fontId="39" fillId="0" borderId="1" xfId="71" applyFont="1" applyBorder="1" applyAlignment="1">
      <alignment horizontal="left" wrapText="1" indent="1"/>
    </xf>
    <xf numFmtId="0" fontId="39" fillId="0" borderId="1" xfId="71" applyFont="1" applyBorder="1" applyAlignment="1">
      <alignment horizontal="left" wrapText="1"/>
    </xf>
    <xf numFmtId="4" fontId="39" fillId="0" borderId="1" xfId="64" applyNumberFormat="1" applyFont="1" applyBorder="1"/>
    <xf numFmtId="0" fontId="39" fillId="0" borderId="1" xfId="0" applyFont="1" applyBorder="1" applyAlignment="1">
      <alignment horizontal="left" wrapText="1" indent="1"/>
    </xf>
    <xf numFmtId="0" fontId="40" fillId="28" borderId="29" xfId="0" applyFont="1" applyFill="1" applyBorder="1" applyAlignment="1">
      <alignment horizontal="center"/>
    </xf>
    <xf numFmtId="0" fontId="8" fillId="0" borderId="0" xfId="80"/>
    <xf numFmtId="0" fontId="45" fillId="0" borderId="33" xfId="80" applyFont="1" applyBorder="1" applyAlignment="1">
      <alignment horizontal="center" vertical="center" wrapText="1"/>
    </xf>
    <xf numFmtId="0" fontId="45" fillId="0" borderId="34" xfId="80" applyFont="1" applyBorder="1" applyAlignment="1">
      <alignment horizontal="center" vertical="center" wrapText="1"/>
    </xf>
    <xf numFmtId="0" fontId="48" fillId="0" borderId="12" xfId="80" applyFont="1" applyBorder="1" applyAlignment="1">
      <alignment horizontal="center" vertical="center" wrapText="1"/>
    </xf>
    <xf numFmtId="0" fontId="49" fillId="0" borderId="33" xfId="80" applyFont="1" applyBorder="1" applyAlignment="1">
      <alignment horizontal="center" vertical="center" wrapText="1"/>
    </xf>
    <xf numFmtId="0" fontId="49" fillId="0" borderId="0" xfId="80" applyFont="1" applyAlignment="1">
      <alignment horizontal="center" vertical="center" wrapText="1"/>
    </xf>
    <xf numFmtId="0" fontId="49" fillId="0" borderId="34" xfId="80" applyFont="1" applyBorder="1" applyAlignment="1">
      <alignment horizontal="center" vertical="center" wrapText="1"/>
    </xf>
    <xf numFmtId="0" fontId="57" fillId="0" borderId="34" xfId="80" applyFont="1" applyBorder="1" applyAlignment="1">
      <alignment horizontal="center" vertical="center" wrapText="1"/>
    </xf>
    <xf numFmtId="0" fontId="57" fillId="0" borderId="36" xfId="80" applyFont="1" applyBorder="1" applyAlignment="1">
      <alignment horizontal="center" vertical="center" wrapText="1"/>
    </xf>
    <xf numFmtId="0" fontId="58" fillId="0" borderId="39" xfId="80" applyFont="1" applyBorder="1" applyAlignment="1">
      <alignment horizontal="center" vertical="center" wrapText="1"/>
    </xf>
    <xf numFmtId="0" fontId="58" fillId="0" borderId="36" xfId="80" applyFont="1" applyBorder="1" applyAlignment="1">
      <alignment horizontal="center" vertical="center" wrapText="1"/>
    </xf>
    <xf numFmtId="14" fontId="58" fillId="0" borderId="36" xfId="80" applyNumberFormat="1" applyFont="1" applyBorder="1" applyAlignment="1">
      <alignment horizontal="center" vertical="center" wrapText="1"/>
    </xf>
    <xf numFmtId="0" fontId="45" fillId="0" borderId="0" xfId="80" applyFont="1" applyAlignment="1">
      <alignment horizontal="center" vertical="center" wrapText="1"/>
    </xf>
    <xf numFmtId="164" fontId="39" fillId="0" borderId="1" xfId="71" applyNumberFormat="1" applyFont="1" applyBorder="1" applyAlignment="1">
      <alignment horizontal="center"/>
    </xf>
    <xf numFmtId="0" fontId="58" fillId="0" borderId="36" xfId="80" quotePrefix="1" applyFont="1" applyBorder="1" applyAlignment="1">
      <alignment horizontal="center" vertical="center" wrapText="1"/>
    </xf>
    <xf numFmtId="0" fontId="57" fillId="0" borderId="38" xfId="80" applyFont="1" applyBorder="1" applyAlignment="1">
      <alignment horizontal="center" vertical="center" wrapText="1"/>
    </xf>
    <xf numFmtId="0" fontId="57" fillId="0" borderId="39" xfId="80" applyFont="1" applyBorder="1" applyAlignment="1">
      <alignment horizontal="center" vertical="center" wrapText="1"/>
    </xf>
    <xf numFmtId="0" fontId="58" fillId="0" borderId="14" xfId="80" applyFont="1" applyBorder="1" applyAlignment="1">
      <alignment horizontal="center" vertical="center" wrapText="1"/>
    </xf>
    <xf numFmtId="0" fontId="58" fillId="0" borderId="13" xfId="80" applyFont="1" applyBorder="1" applyAlignment="1">
      <alignment horizontal="center" vertical="center" wrapText="1"/>
    </xf>
    <xf numFmtId="0" fontId="58" fillId="0" borderId="14" xfId="80" quotePrefix="1" applyFont="1" applyBorder="1" applyAlignment="1">
      <alignment horizontal="center" vertical="center" wrapText="1"/>
    </xf>
    <xf numFmtId="0" fontId="57" fillId="0" borderId="30" xfId="80" applyFont="1" applyBorder="1" applyAlignment="1">
      <alignment horizontal="center" vertical="center" wrapText="1"/>
    </xf>
    <xf numFmtId="0" fontId="57" fillId="0" borderId="32" xfId="80" applyFont="1" applyBorder="1" applyAlignment="1">
      <alignment horizontal="center" vertical="center" wrapText="1"/>
    </xf>
    <xf numFmtId="0" fontId="57" fillId="0" borderId="37" xfId="80" applyFont="1" applyBorder="1" applyAlignment="1">
      <alignment horizontal="center" vertical="center" wrapText="1"/>
    </xf>
    <xf numFmtId="0" fontId="57" fillId="0" borderId="36" xfId="80" applyFont="1" applyBorder="1" applyAlignment="1">
      <alignment horizontal="center" vertical="center" wrapText="1"/>
    </xf>
    <xf numFmtId="0" fontId="54" fillId="0" borderId="30" xfId="80" applyFont="1" applyBorder="1" applyAlignment="1">
      <alignment horizontal="center" vertical="center" wrapText="1"/>
    </xf>
    <xf numFmtId="0" fontId="54" fillId="0" borderId="31" xfId="80" applyFont="1" applyBorder="1" applyAlignment="1">
      <alignment horizontal="center" vertical="center" wrapText="1"/>
    </xf>
    <xf numFmtId="0" fontId="54" fillId="0" borderId="32" xfId="80" applyFont="1" applyBorder="1" applyAlignment="1">
      <alignment horizontal="center" vertical="center" wrapText="1"/>
    </xf>
    <xf numFmtId="0" fontId="54" fillId="0" borderId="33" xfId="80" applyFont="1" applyBorder="1" applyAlignment="1">
      <alignment horizontal="center" vertical="center" wrapText="1"/>
    </xf>
    <xf numFmtId="0" fontId="54" fillId="0" borderId="0" xfId="80" applyFont="1" applyAlignment="1">
      <alignment horizontal="center" vertical="center" wrapText="1"/>
    </xf>
    <xf numFmtId="0" fontId="54" fillId="0" borderId="34" xfId="80" applyFont="1" applyBorder="1" applyAlignment="1">
      <alignment horizontal="center" vertical="center" wrapText="1"/>
    </xf>
    <xf numFmtId="0" fontId="55" fillId="0" borderId="33" xfId="80" applyFont="1" applyBorder="1" applyAlignment="1">
      <alignment horizontal="center" vertical="center" wrapText="1"/>
    </xf>
    <xf numFmtId="0" fontId="55" fillId="0" borderId="0" xfId="80" applyFont="1" applyAlignment="1">
      <alignment horizontal="center" vertical="center" wrapText="1"/>
    </xf>
    <xf numFmtId="0" fontId="55" fillId="0" borderId="34" xfId="80" applyFont="1" applyBorder="1" applyAlignment="1">
      <alignment horizontal="center" vertical="center" wrapText="1"/>
    </xf>
    <xf numFmtId="0" fontId="54" fillId="0" borderId="37" xfId="80" applyFont="1" applyBorder="1" applyAlignment="1">
      <alignment horizontal="center" vertical="center" wrapText="1"/>
    </xf>
    <xf numFmtId="0" fontId="54" fillId="0" borderId="35" xfId="80" applyFont="1" applyBorder="1" applyAlignment="1">
      <alignment horizontal="center" vertical="center" wrapText="1"/>
    </xf>
    <xf numFmtId="0" fontId="54" fillId="0" borderId="36" xfId="80" applyFont="1" applyBorder="1" applyAlignment="1">
      <alignment horizontal="center" vertical="center" wrapText="1"/>
    </xf>
    <xf numFmtId="0" fontId="56" fillId="0" borderId="14" xfId="80" applyFont="1" applyBorder="1" applyAlignment="1">
      <alignment horizontal="center" vertical="center" wrapText="1"/>
    </xf>
    <xf numFmtId="0" fontId="56" fillId="0" borderId="12" xfId="80" applyFont="1" applyBorder="1" applyAlignment="1">
      <alignment horizontal="center" vertical="center" wrapText="1"/>
    </xf>
    <xf numFmtId="0" fontId="56" fillId="0" borderId="13" xfId="80" applyFont="1" applyBorder="1" applyAlignment="1">
      <alignment horizontal="center" vertical="center" wrapText="1"/>
    </xf>
    <xf numFmtId="14" fontId="56" fillId="0" borderId="14" xfId="80" applyNumberFormat="1" applyFont="1" applyBorder="1" applyAlignment="1">
      <alignment horizontal="center" vertical="center" wrapText="1"/>
    </xf>
    <xf numFmtId="14" fontId="56" fillId="0" borderId="13" xfId="80" applyNumberFormat="1" applyFont="1" applyBorder="1" applyAlignment="1">
      <alignment horizontal="center" vertical="center" wrapText="1"/>
    </xf>
    <xf numFmtId="0" fontId="48" fillId="0" borderId="33" xfId="80" applyFont="1" applyBorder="1" applyAlignment="1">
      <alignment horizontal="center" vertical="center" wrapText="1"/>
    </xf>
    <xf numFmtId="0" fontId="48" fillId="0" borderId="0" xfId="80" applyFont="1" applyAlignment="1">
      <alignment horizontal="center" vertical="center" wrapText="1"/>
    </xf>
    <xf numFmtId="0" fontId="48" fillId="0" borderId="34" xfId="80" applyFont="1" applyBorder="1" applyAlignment="1">
      <alignment horizontal="center" vertical="center" wrapText="1"/>
    </xf>
    <xf numFmtId="0" fontId="8" fillId="0" borderId="37" xfId="80" applyBorder="1" applyAlignment="1">
      <alignment vertical="top" wrapText="1"/>
    </xf>
    <xf numFmtId="0" fontId="8" fillId="0" borderId="35" xfId="80" applyBorder="1" applyAlignment="1">
      <alignment vertical="top" wrapText="1"/>
    </xf>
    <xf numFmtId="0" fontId="8" fillId="0" borderId="36" xfId="80" applyBorder="1" applyAlignment="1">
      <alignment vertical="top" wrapText="1"/>
    </xf>
    <xf numFmtId="0" fontId="48" fillId="0" borderId="37" xfId="80" applyFont="1" applyBorder="1" applyAlignment="1">
      <alignment horizontal="center" vertical="center" wrapText="1"/>
    </xf>
    <xf numFmtId="0" fontId="48" fillId="0" borderId="35" xfId="80" applyFont="1" applyBorder="1" applyAlignment="1">
      <alignment horizontal="center" vertical="center" wrapText="1"/>
    </xf>
    <xf numFmtId="0" fontId="48" fillId="0" borderId="36" xfId="80" applyFont="1" applyBorder="1" applyAlignment="1">
      <alignment horizontal="center" vertical="center" wrapText="1"/>
    </xf>
    <xf numFmtId="0" fontId="52" fillId="0" borderId="33" xfId="80" applyFont="1" applyBorder="1" applyAlignment="1">
      <alignment horizontal="center" vertical="center" wrapText="1"/>
    </xf>
    <xf numFmtId="0" fontId="52" fillId="0" borderId="0" xfId="80" applyFont="1" applyAlignment="1">
      <alignment horizontal="center" vertical="center" wrapText="1"/>
    </xf>
    <xf numFmtId="0" fontId="52" fillId="0" borderId="34" xfId="80" applyFont="1" applyBorder="1" applyAlignment="1">
      <alignment horizontal="center" vertical="center" wrapText="1"/>
    </xf>
    <xf numFmtId="0" fontId="48" fillId="0" borderId="30" xfId="80" applyFont="1" applyBorder="1" applyAlignment="1">
      <alignment horizontal="center" vertical="center" wrapText="1"/>
    </xf>
    <xf numFmtId="0" fontId="48" fillId="0" borderId="31" xfId="80" applyFont="1" applyBorder="1" applyAlignment="1">
      <alignment horizontal="center" vertical="center" wrapText="1"/>
    </xf>
    <xf numFmtId="0" fontId="48" fillId="0" borderId="32" xfId="80" applyFont="1" applyBorder="1" applyAlignment="1">
      <alignment horizontal="center" vertical="center" wrapText="1"/>
    </xf>
    <xf numFmtId="0" fontId="51" fillId="0" borderId="33" xfId="80" applyFont="1" applyBorder="1" applyAlignment="1">
      <alignment horizontal="center" vertical="center" wrapText="1"/>
    </xf>
    <xf numFmtId="0" fontId="51" fillId="0" borderId="0" xfId="80" applyFont="1" applyAlignment="1">
      <alignment horizontal="center" vertical="center" wrapText="1"/>
    </xf>
    <xf numFmtId="0" fontId="51" fillId="0" borderId="34" xfId="80" applyFont="1" applyBorder="1" applyAlignment="1">
      <alignment horizontal="center" vertical="center" wrapText="1"/>
    </xf>
    <xf numFmtId="0" fontId="45" fillId="0" borderId="37" xfId="80" applyFont="1" applyBorder="1" applyAlignment="1">
      <alignment horizontal="center" vertical="center" wrapText="1"/>
    </xf>
    <xf numFmtId="0" fontId="45" fillId="0" borderId="35" xfId="80" applyFont="1" applyBorder="1" applyAlignment="1">
      <alignment horizontal="center" vertical="center" wrapText="1"/>
    </xf>
    <xf numFmtId="0" fontId="45" fillId="0" borderId="36" xfId="80" applyFont="1" applyBorder="1" applyAlignment="1">
      <alignment horizontal="center" vertical="center" wrapText="1"/>
    </xf>
    <xf numFmtId="0" fontId="45" fillId="0" borderId="30" xfId="80" applyFont="1" applyBorder="1" applyAlignment="1">
      <alignment horizontal="center" vertical="center" wrapText="1"/>
    </xf>
    <xf numFmtId="0" fontId="45" fillId="0" borderId="31" xfId="80" applyFont="1" applyBorder="1" applyAlignment="1">
      <alignment horizontal="center" vertical="center" wrapText="1"/>
    </xf>
    <xf numFmtId="0" fontId="45" fillId="0" borderId="32" xfId="80" applyFont="1" applyBorder="1" applyAlignment="1">
      <alignment horizontal="center" vertical="center" wrapText="1"/>
    </xf>
    <xf numFmtId="0" fontId="45" fillId="0" borderId="33" xfId="80" applyFont="1" applyBorder="1" applyAlignment="1">
      <alignment horizontal="center" vertical="center" wrapText="1"/>
    </xf>
    <xf numFmtId="0" fontId="45" fillId="0" borderId="0" xfId="80" applyFont="1" applyAlignment="1">
      <alignment horizontal="center" vertical="center" wrapText="1"/>
    </xf>
    <xf numFmtId="0" fontId="45" fillId="0" borderId="34" xfId="80" applyFont="1" applyBorder="1" applyAlignment="1">
      <alignment horizontal="center" vertical="center" wrapText="1"/>
    </xf>
    <xf numFmtId="0" fontId="46" fillId="0" borderId="33" xfId="81" applyFont="1" applyBorder="1" applyAlignment="1">
      <alignment horizontal="center" vertical="center" wrapText="1"/>
    </xf>
    <xf numFmtId="0" fontId="46" fillId="0" borderId="0" xfId="81" applyFont="1" applyAlignment="1">
      <alignment horizontal="center" vertical="center" wrapText="1"/>
    </xf>
    <xf numFmtId="0" fontId="46" fillId="0" borderId="34" xfId="81" applyFont="1" applyBorder="1" applyAlignment="1">
      <alignment horizontal="center" vertical="center" wrapText="1"/>
    </xf>
    <xf numFmtId="0" fontId="47" fillId="0" borderId="37" xfId="81" applyFont="1" applyBorder="1" applyAlignment="1">
      <alignment horizontal="center" vertical="top" wrapText="1"/>
    </xf>
    <xf numFmtId="0" fontId="47" fillId="0" borderId="35" xfId="81" applyFont="1" applyBorder="1" applyAlignment="1">
      <alignment horizontal="center" vertical="top" wrapText="1"/>
    </xf>
    <xf numFmtId="0" fontId="47" fillId="0" borderId="36" xfId="81" applyFont="1" applyBorder="1" applyAlignment="1">
      <alignment horizontal="center" vertical="top" wrapText="1"/>
    </xf>
    <xf numFmtId="0" fontId="49" fillId="0" borderId="30" xfId="80" applyFont="1" applyBorder="1" applyAlignment="1">
      <alignment horizontal="center" vertical="center" wrapText="1"/>
    </xf>
    <xf numFmtId="0" fontId="49" fillId="0" borderId="31" xfId="80" applyFont="1" applyBorder="1" applyAlignment="1">
      <alignment horizontal="center" vertical="center" wrapText="1"/>
    </xf>
    <xf numFmtId="0" fontId="49" fillId="0" borderId="32" xfId="80" applyFont="1" applyBorder="1" applyAlignment="1">
      <alignment horizontal="center" vertical="center" wrapText="1"/>
    </xf>
    <xf numFmtId="0" fontId="49" fillId="0" borderId="33" xfId="80" applyFont="1" applyBorder="1" applyAlignment="1">
      <alignment horizontal="center" vertical="center" wrapText="1"/>
    </xf>
    <xf numFmtId="0" fontId="49" fillId="0" borderId="0" xfId="80" applyFont="1" applyAlignment="1">
      <alignment horizontal="center" vertical="center" wrapText="1"/>
    </xf>
    <xf numFmtId="0" fontId="49" fillId="0" borderId="34" xfId="80" applyFont="1" applyBorder="1" applyAlignment="1">
      <alignment horizontal="center" vertical="center" wrapText="1"/>
    </xf>
    <xf numFmtId="0" fontId="50" fillId="0" borderId="33" xfId="80" applyFont="1" applyBorder="1" applyAlignment="1">
      <alignment horizontal="center" vertical="center" wrapText="1"/>
    </xf>
    <xf numFmtId="0" fontId="50" fillId="0" borderId="0" xfId="80" applyFont="1" applyAlignment="1">
      <alignment horizontal="center" vertical="center" wrapText="1"/>
    </xf>
    <xf numFmtId="0" fontId="50" fillId="0" borderId="34" xfId="80" applyFont="1" applyBorder="1" applyAlignment="1">
      <alignment horizontal="center" vertical="center" wrapText="1"/>
    </xf>
    <xf numFmtId="0" fontId="37" fillId="27" borderId="15" xfId="0" applyFont="1" applyFill="1" applyBorder="1" applyAlignment="1">
      <alignment vertical="center"/>
    </xf>
    <xf numFmtId="0" fontId="37" fillId="27" borderId="20" xfId="0" applyFont="1" applyFill="1" applyBorder="1" applyAlignment="1">
      <alignment vertical="center"/>
    </xf>
    <xf numFmtId="0" fontId="37" fillId="27" borderId="21" xfId="0" applyFont="1" applyFill="1" applyBorder="1" applyAlignment="1">
      <alignment vertical="center"/>
    </xf>
    <xf numFmtId="0" fontId="38" fillId="27" borderId="25" xfId="0" applyFont="1" applyFill="1" applyBorder="1" applyAlignment="1">
      <alignment vertical="center" wrapText="1"/>
    </xf>
    <xf numFmtId="0" fontId="37" fillId="27" borderId="26" xfId="0" applyFont="1" applyFill="1" applyBorder="1" applyAlignment="1">
      <alignment vertical="center" wrapText="1"/>
    </xf>
    <xf numFmtId="0" fontId="37" fillId="27" borderId="19" xfId="0" applyFont="1" applyFill="1" applyBorder="1" applyAlignment="1">
      <alignment vertical="center" wrapText="1"/>
    </xf>
    <xf numFmtId="0" fontId="37" fillId="27" borderId="22" xfId="0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26" borderId="17" xfId="0" applyFont="1" applyFill="1" applyBorder="1" applyAlignment="1">
      <alignment horizontal="center" vertical="center"/>
    </xf>
    <xf numFmtId="0" fontId="37" fillId="26" borderId="16" xfId="0" applyFont="1" applyFill="1" applyBorder="1" applyAlignment="1">
      <alignment horizontal="center" vertical="center"/>
    </xf>
    <xf numFmtId="0" fontId="37" fillId="26" borderId="17" xfId="0" applyFont="1" applyFill="1" applyBorder="1" applyAlignment="1">
      <alignment horizontal="center" vertical="center" wrapText="1"/>
    </xf>
    <xf numFmtId="0" fontId="37" fillId="26" borderId="16" xfId="0" applyFont="1" applyFill="1" applyBorder="1" applyAlignment="1">
      <alignment horizontal="center" vertical="center" wrapText="1"/>
    </xf>
    <xf numFmtId="0" fontId="37" fillId="26" borderId="15" xfId="0" applyFont="1" applyFill="1" applyBorder="1" applyAlignment="1">
      <alignment horizontal="center" vertical="center"/>
    </xf>
    <xf numFmtId="0" fontId="37" fillId="26" borderId="21" xfId="0" applyFont="1" applyFill="1" applyBorder="1" applyAlignment="1">
      <alignment horizontal="center" vertical="center"/>
    </xf>
    <xf numFmtId="44" fontId="37" fillId="26" borderId="18" xfId="102" applyFont="1" applyFill="1" applyBorder="1" applyAlignment="1">
      <alignment horizontal="center" vertical="center"/>
    </xf>
    <xf numFmtId="44" fontId="39" fillId="0" borderId="17" xfId="102" applyFont="1" applyBorder="1" applyAlignment="1">
      <alignment horizontal="right"/>
    </xf>
    <xf numFmtId="44" fontId="39" fillId="0" borderId="1" xfId="102" applyFont="1" applyBorder="1"/>
    <xf numFmtId="44" fontId="40" fillId="28" borderId="18" xfId="102" applyFont="1" applyFill="1" applyBorder="1"/>
    <xf numFmtId="44" fontId="39" fillId="0" borderId="28" xfId="102" applyFont="1" applyFill="1" applyBorder="1" applyAlignment="1">
      <alignment horizontal="right"/>
    </xf>
    <xf numFmtId="44" fontId="37" fillId="24" borderId="18" xfId="102" applyFont="1" applyFill="1" applyBorder="1"/>
    <xf numFmtId="44" fontId="39" fillId="0" borderId="0" xfId="102" applyFont="1" applyAlignment="1"/>
  </cellXfs>
  <cellStyles count="10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5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79" xr:uid="{64308D46-2030-4B2A-9C3E-12B16006C3E4}"/>
    <cellStyle name="ChapRecap1 2" xfId="99" xr:uid="{B2B4C346-0C38-40ED-9BE3-1CA7DE074963}"/>
    <cellStyle name="ChapRecap2" xfId="96" xr:uid="{7FDBACF5-E70B-461C-95AB-940D0F07E6BC}"/>
    <cellStyle name="ChapTitre0" xfId="93" xr:uid="{A4681DF0-69E1-4862-8FCA-94858B2EF96D}"/>
    <cellStyle name="ChapTitre1" xfId="97" xr:uid="{8CB145B9-47B2-402E-AD5B-B8CE38BD666E}"/>
    <cellStyle name="ChapTitre2" xfId="94" xr:uid="{0480C554-AB86-409C-ABA7-82FA00773894}"/>
    <cellStyle name="Date" xfId="31" xr:uid="{00000000-0005-0000-0000-00001D000000}"/>
    <cellStyle name="Definition" xfId="70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1" xr:uid="{00000000-0005-0000-0000-000027000000}"/>
    <cellStyle name="Milliers 2" xfId="39" xr:uid="{00000000-0005-0000-0000-000028000000}"/>
    <cellStyle name="Milliers 2 2" xfId="83" xr:uid="{D1EB5B9F-A39D-4ABE-B92D-34A740C013E3}"/>
    <cellStyle name="Milliers 2 3" xfId="85" xr:uid="{3E07E33C-E715-412F-A3CF-D2128D1EB44B}"/>
    <cellStyle name="Milliers 3" xfId="72" xr:uid="{3C91FAEC-792F-45E2-945A-65A029683E9C}"/>
    <cellStyle name="Milliers 4" xfId="82" xr:uid="{883D2ECF-35A9-4B29-92A4-914E2D736D93}"/>
    <cellStyle name="Milliers 5" xfId="88" xr:uid="{6C897A86-2841-46B5-96E7-901149FDC616}"/>
    <cellStyle name="Monétaire" xfId="102" builtinId="4"/>
    <cellStyle name="Monétaire 2" xfId="40" xr:uid="{00000000-0005-0000-0000-00002D000000}"/>
    <cellStyle name="Monétaire 2 2" xfId="65" xr:uid="{00000000-0005-0000-0000-00002E000000}"/>
    <cellStyle name="Monétaire 2 2 2" xfId="100" xr:uid="{D24E9DA5-4F34-47C4-929A-0397FDFA2728}"/>
    <cellStyle name="Monétaire 3" xfId="73" xr:uid="{BEEE77F7-0096-4D9C-B15E-55D1423D3EB6}"/>
    <cellStyle name="Monétaire 4" xfId="86" xr:uid="{377B1850-3CA5-40AA-AAA2-CAF72F3F9D8C}"/>
    <cellStyle name="Monétaire 5" xfId="91" xr:uid="{762C6A66-9380-4F28-BD84-28FCBB8B8DD7}"/>
    <cellStyle name="Monétaire 6" xfId="101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78" xr:uid="{37C081FE-1F7D-47C1-AA11-DD44294550D2}"/>
    <cellStyle name="Normal 11" xfId="81" xr:uid="{8461119A-4C7B-445A-9C6A-921E3F9D461C}"/>
    <cellStyle name="Normal 12" xfId="90" xr:uid="{FFFB5C83-800A-41F6-83FC-772FE17BCC09}"/>
    <cellStyle name="Normal 2" xfId="44" xr:uid="{00000000-0005-0000-0000-000033000000}"/>
    <cellStyle name="Normal 2 2" xfId="45" xr:uid="{00000000-0005-0000-0000-000034000000}"/>
    <cellStyle name="Normal 2 2 2" xfId="64" xr:uid="{00000000-0005-0000-0000-000035000000}"/>
    <cellStyle name="Normal 2 3" xfId="63" xr:uid="{00000000-0005-0000-0000-000036000000}"/>
    <cellStyle name="Normal 2 4" xfId="87" xr:uid="{DE6B1DDA-D84C-4553-9E92-5EAF4EA75174}"/>
    <cellStyle name="Normal 3" xfId="60" xr:uid="{00000000-0005-0000-0000-000037000000}"/>
    <cellStyle name="Normal 3 2" xfId="68" xr:uid="{00000000-0005-0000-0000-000038000000}"/>
    <cellStyle name="Normal 3 3" xfId="84" xr:uid="{4CE82887-3194-4739-A1BC-A84CFA137122}"/>
    <cellStyle name="Normal 3 4" xfId="89" xr:uid="{9668676E-5001-4237-973C-E4DFF0A830FF}"/>
    <cellStyle name="Normal 3 5" xfId="98" xr:uid="{D4DA80D0-846F-4440-A37B-E2923CFCFE2F}"/>
    <cellStyle name="Normal 4" xfId="62" xr:uid="{00000000-0005-0000-0000-000039000000}"/>
    <cellStyle name="Normal 4 2" xfId="66" xr:uid="{00000000-0005-0000-0000-00003A000000}"/>
    <cellStyle name="Normal 5" xfId="69" xr:uid="{00000000-0005-0000-0000-00003B000000}"/>
    <cellStyle name="Normal 6" xfId="67" xr:uid="{00000000-0005-0000-0000-00003C000000}"/>
    <cellStyle name="Normal 7" xfId="77" xr:uid="{0515A785-FC4A-481D-AF60-6745A31B180C}"/>
    <cellStyle name="Normal 8" xfId="74" xr:uid="{FE38F904-B0A8-4BEB-B4FB-231FBA0A0A00}"/>
    <cellStyle name="Normal 8 2" xfId="80" xr:uid="{DE47736F-472C-4230-B477-A875242AB939}"/>
    <cellStyle name="Normal 9" xfId="76" xr:uid="{2B704A0D-EB97-4DEF-AF1B-9C74852F2795}"/>
    <cellStyle name="Normal_Estimations lots techniques" xfId="46" xr:uid="{00000000-0005-0000-0000-00003D000000}"/>
    <cellStyle name="Normal_Estimations lots techniques 2 2" xfId="71" xr:uid="{E539B8E9-581B-42A6-98B0-28D7055A636F}"/>
    <cellStyle name="Note" xfId="30" builtinId="10" customBuiltin="1"/>
    <cellStyle name="NumChapitre" xfId="47" xr:uid="{00000000-0005-0000-0000-000044000000}"/>
    <cellStyle name="Numerotation" xfId="92" xr:uid="{1EF7677B-7A34-4AAF-8441-C834748C7CDA}"/>
    <cellStyle name="Pourcentage 2" xfId="75" xr:uid="{189FC4C3-1F63-43EB-8D72-074B378CB0FE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itre4" xfId="56" xr:uid="{00000000-0005-0000-0000-00004D000000}"/>
    <cellStyle name="Total" xfId="57" builtinId="25" customBuiltin="1"/>
    <cellStyle name="Vérification" xfId="58" builtinId="23" customBuiltin="1"/>
    <cellStyle name="Virgule0" xfId="59" xr:uid="{00000000-0005-0000-0000-000050000000}"/>
  </cellStyles>
  <dxfs count="0"/>
  <tableStyles count="0" defaultTableStyle="TableStyleMedium2" defaultPivotStyle="PivotStyleLight16"/>
  <colors>
    <mruColors>
      <color rgb="FFFFFFCC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99173</xdr:colOff>
      <xdr:row>3</xdr:row>
      <xdr:rowOff>74706</xdr:rowOff>
    </xdr:from>
    <xdr:to>
      <xdr:col>5</xdr:col>
      <xdr:colOff>588377</xdr:colOff>
      <xdr:row>6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73" y="760506"/>
          <a:ext cx="2727579" cy="639669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3</xdr:row>
      <xdr:rowOff>161925</xdr:rowOff>
    </xdr:from>
    <xdr:to>
      <xdr:col>13</xdr:col>
      <xdr:colOff>362975</xdr:colOff>
      <xdr:row>6</xdr:row>
      <xdr:rowOff>32817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E952E19-5903-4596-AC92-222DFBF18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67075" y="847725"/>
          <a:ext cx="3029975" cy="585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zoomScaleNormal="100" zoomScaleSheetLayoutView="100" workbookViewId="0">
      <selection activeCell="A15" sqref="A15:N15"/>
    </sheetView>
  </sheetViews>
  <sheetFormatPr baseColWidth="10" defaultColWidth="10.54296875" defaultRowHeight="12.5" x14ac:dyDescent="0.25"/>
  <cols>
    <col min="1" max="1" width="7.1796875" style="27" customWidth="1"/>
    <col min="2" max="2" width="9.54296875" style="27" customWidth="1"/>
    <col min="3" max="3" width="8.81640625" style="27" customWidth="1"/>
    <col min="4" max="5" width="4" style="27" customWidth="1"/>
    <col min="6" max="6" width="10.7265625" style="27" bestFit="1" customWidth="1"/>
    <col min="7" max="7" width="7" style="27" customWidth="1"/>
    <col min="8" max="9" width="7.54296875" style="27" customWidth="1"/>
    <col min="10" max="10" width="9" style="27" customWidth="1"/>
    <col min="11" max="11" width="7.54296875" style="27" customWidth="1"/>
    <col min="12" max="13" width="3" style="27" customWidth="1"/>
    <col min="14" max="14" width="8.81640625" style="27" customWidth="1"/>
    <col min="15" max="16384" width="10.54296875" style="27"/>
  </cols>
  <sheetData>
    <row r="1" spans="1:18" ht="18" customHeight="1" x14ac:dyDescent="0.25">
      <c r="A1" s="89" t="s">
        <v>10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</row>
    <row r="2" spans="1:18" ht="18" customHeight="1" x14ac:dyDescent="0.25">
      <c r="A2" s="2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29"/>
    </row>
    <row r="3" spans="1:18" ht="18" customHeight="1" x14ac:dyDescent="0.25">
      <c r="A3" s="2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29"/>
    </row>
    <row r="4" spans="1:18" ht="18.5" x14ac:dyDescent="0.25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</row>
    <row r="5" spans="1:18" ht="18.5" x14ac:dyDescent="0.25">
      <c r="A5" s="92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</row>
    <row r="6" spans="1:18" ht="18.5" x14ac:dyDescent="0.25">
      <c r="A6" s="92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4"/>
      <c r="R6"/>
    </row>
    <row r="7" spans="1:18" ht="18.5" x14ac:dyDescent="0.25">
      <c r="A7" s="92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/>
    </row>
    <row r="8" spans="1:18" ht="18.5" x14ac:dyDescent="0.25">
      <c r="A8" s="2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29"/>
    </row>
    <row r="9" spans="1:18" ht="55.4" customHeight="1" x14ac:dyDescent="0.25">
      <c r="A9" s="95" t="s">
        <v>47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7"/>
    </row>
    <row r="10" spans="1:18" ht="26.5" customHeight="1" thickBot="1" x14ac:dyDescent="0.3">
      <c r="A10" s="98" t="s">
        <v>48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</row>
    <row r="11" spans="1:18" ht="38.5" customHeight="1" thickBot="1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8" ht="23.25" customHeight="1" x14ac:dyDescent="0.25">
      <c r="A12" s="101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</row>
    <row r="13" spans="1:18" ht="23.25" customHeight="1" x14ac:dyDescent="0.25">
      <c r="A13" s="104" t="s">
        <v>11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8" ht="23.25" customHeight="1" x14ac:dyDescent="0.25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</row>
    <row r="15" spans="1:18" ht="43.5" customHeight="1" x14ac:dyDescent="0.25">
      <c r="A15" s="107" t="s">
        <v>77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</row>
    <row r="16" spans="1:18" ht="19" thickBot="1" x14ac:dyDescent="0.3">
      <c r="A16" s="86" t="s">
        <v>74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</row>
    <row r="17" spans="1:14" ht="38.5" customHeight="1" thickBot="1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14.5" x14ac:dyDescent="0.25">
      <c r="A18" s="80"/>
      <c r="B18" s="81"/>
      <c r="C18" s="81"/>
      <c r="D18" s="81"/>
      <c r="E18" s="81"/>
      <c r="F18" s="81"/>
      <c r="G18" s="82"/>
      <c r="H18" s="80"/>
      <c r="I18" s="81"/>
      <c r="J18" s="81"/>
      <c r="K18" s="81"/>
      <c r="L18" s="81"/>
      <c r="M18" s="81"/>
      <c r="N18" s="82"/>
    </row>
    <row r="19" spans="1:14" ht="14.25" customHeight="1" x14ac:dyDescent="0.25">
      <c r="A19" s="83" t="s">
        <v>12</v>
      </c>
      <c r="B19" s="84"/>
      <c r="C19" s="84"/>
      <c r="D19" s="84"/>
      <c r="E19" s="84"/>
      <c r="F19" s="84"/>
      <c r="G19" s="85"/>
      <c r="H19" s="83" t="s">
        <v>8</v>
      </c>
      <c r="I19" s="84"/>
      <c r="J19" s="84"/>
      <c r="K19" s="84"/>
      <c r="L19" s="84"/>
      <c r="M19" s="84"/>
      <c r="N19" s="85"/>
    </row>
    <row r="20" spans="1:14" ht="14.5" x14ac:dyDescent="0.25">
      <c r="A20" s="68"/>
      <c r="B20" s="69"/>
      <c r="C20" s="69"/>
      <c r="D20" s="69"/>
      <c r="E20" s="69"/>
      <c r="F20" s="69"/>
      <c r="G20" s="70"/>
      <c r="H20" s="68"/>
      <c r="I20" s="69"/>
      <c r="J20" s="69"/>
      <c r="K20" s="69"/>
      <c r="L20" s="69"/>
      <c r="M20" s="69"/>
      <c r="N20" s="70"/>
    </row>
    <row r="21" spans="1:14" ht="14.25" customHeight="1" x14ac:dyDescent="0.25">
      <c r="A21" s="77" t="s">
        <v>13</v>
      </c>
      <c r="B21" s="78"/>
      <c r="C21" s="78"/>
      <c r="D21" s="78"/>
      <c r="E21" s="78"/>
      <c r="F21" s="78"/>
      <c r="G21" s="79"/>
      <c r="H21" s="77" t="s">
        <v>14</v>
      </c>
      <c r="I21" s="78"/>
      <c r="J21" s="78"/>
      <c r="K21" s="78"/>
      <c r="L21" s="78"/>
      <c r="M21" s="78"/>
      <c r="N21" s="79"/>
    </row>
    <row r="22" spans="1:14" ht="14.25" customHeight="1" x14ac:dyDescent="0.25">
      <c r="A22" s="68" t="s">
        <v>15</v>
      </c>
      <c r="B22" s="69"/>
      <c r="C22" s="69"/>
      <c r="D22" s="69"/>
      <c r="E22" s="69"/>
      <c r="F22" s="69"/>
      <c r="G22" s="70"/>
      <c r="H22" s="68" t="s">
        <v>16</v>
      </c>
      <c r="I22" s="69"/>
      <c r="J22" s="69"/>
      <c r="K22" s="69"/>
      <c r="L22" s="69"/>
      <c r="M22" s="69"/>
      <c r="N22" s="70"/>
    </row>
    <row r="23" spans="1:14" ht="14.25" customHeight="1" x14ac:dyDescent="0.25">
      <c r="A23" s="68" t="s">
        <v>17</v>
      </c>
      <c r="B23" s="69"/>
      <c r="C23" s="69"/>
      <c r="D23" s="69"/>
      <c r="E23" s="69"/>
      <c r="F23" s="69"/>
      <c r="G23" s="70"/>
      <c r="H23" s="68" t="s">
        <v>18</v>
      </c>
      <c r="I23" s="69"/>
      <c r="J23" s="69"/>
      <c r="K23" s="69"/>
      <c r="L23" s="69"/>
      <c r="M23" s="69"/>
      <c r="N23" s="70"/>
    </row>
    <row r="24" spans="1:14" ht="14.25" customHeight="1" x14ac:dyDescent="0.25">
      <c r="A24" s="68" t="s">
        <v>19</v>
      </c>
      <c r="B24" s="69"/>
      <c r="C24" s="69"/>
      <c r="D24" s="69"/>
      <c r="E24" s="69"/>
      <c r="F24" s="69"/>
      <c r="G24" s="70"/>
      <c r="H24" s="68" t="s">
        <v>20</v>
      </c>
      <c r="I24" s="69"/>
      <c r="J24" s="69"/>
      <c r="K24" s="69"/>
      <c r="L24" s="69"/>
      <c r="M24" s="69"/>
      <c r="N24" s="70"/>
    </row>
    <row r="25" spans="1:14" ht="15" thickBot="1" x14ac:dyDescent="0.3">
      <c r="A25" s="71"/>
      <c r="B25" s="72"/>
      <c r="C25" s="72"/>
      <c r="D25" s="72"/>
      <c r="E25" s="72"/>
      <c r="F25" s="72"/>
      <c r="G25" s="73"/>
      <c r="H25" s="74"/>
      <c r="I25" s="75"/>
      <c r="J25" s="75"/>
      <c r="K25" s="75"/>
      <c r="L25" s="75"/>
      <c r="M25" s="75"/>
      <c r="N25" s="76"/>
    </row>
    <row r="26" spans="1:14" ht="15" hidden="1" thickBot="1" x14ac:dyDescent="0.3">
      <c r="A26" s="80"/>
      <c r="B26" s="81"/>
      <c r="C26" s="81"/>
      <c r="D26" s="81"/>
      <c r="E26" s="81"/>
      <c r="F26" s="81"/>
      <c r="G26" s="82"/>
      <c r="H26" s="80"/>
      <c r="I26" s="81"/>
      <c r="J26" s="81"/>
      <c r="K26" s="81"/>
      <c r="L26" s="81"/>
      <c r="M26" s="81"/>
      <c r="N26" s="82"/>
    </row>
    <row r="27" spans="1:14" ht="14.25" hidden="1" customHeight="1" x14ac:dyDescent="0.25">
      <c r="A27" s="83" t="s">
        <v>21</v>
      </c>
      <c r="B27" s="84"/>
      <c r="C27" s="84"/>
      <c r="D27" s="84"/>
      <c r="E27" s="84"/>
      <c r="F27" s="84"/>
      <c r="G27" s="85"/>
      <c r="H27" s="83" t="s">
        <v>22</v>
      </c>
      <c r="I27" s="84"/>
      <c r="J27" s="84"/>
      <c r="K27" s="84"/>
      <c r="L27" s="84"/>
      <c r="M27" s="84"/>
      <c r="N27" s="85"/>
    </row>
    <row r="28" spans="1:14" ht="15" hidden="1" thickBot="1" x14ac:dyDescent="0.3">
      <c r="A28" s="77"/>
      <c r="B28" s="78"/>
      <c r="C28" s="78"/>
      <c r="D28" s="78"/>
      <c r="E28" s="78"/>
      <c r="F28" s="78"/>
      <c r="G28" s="79"/>
      <c r="H28" s="77"/>
      <c r="I28" s="78"/>
      <c r="J28" s="78"/>
      <c r="K28" s="78"/>
      <c r="L28" s="78"/>
      <c r="M28" s="78"/>
      <c r="N28" s="79"/>
    </row>
    <row r="29" spans="1:14" ht="14.25" hidden="1" customHeight="1" x14ac:dyDescent="0.25">
      <c r="A29" s="77" t="s">
        <v>23</v>
      </c>
      <c r="B29" s="78"/>
      <c r="C29" s="78"/>
      <c r="D29" s="78"/>
      <c r="E29" s="78"/>
      <c r="F29" s="78"/>
      <c r="G29" s="79"/>
      <c r="H29" s="77" t="s">
        <v>24</v>
      </c>
      <c r="I29" s="78"/>
      <c r="J29" s="78"/>
      <c r="K29" s="78"/>
      <c r="L29" s="78"/>
      <c r="M29" s="78"/>
      <c r="N29" s="79"/>
    </row>
    <row r="30" spans="1:14" ht="14.25" hidden="1" customHeight="1" x14ac:dyDescent="0.25">
      <c r="A30" s="68" t="s">
        <v>25</v>
      </c>
      <c r="B30" s="69"/>
      <c r="C30" s="69"/>
      <c r="D30" s="69"/>
      <c r="E30" s="69"/>
      <c r="F30" s="69"/>
      <c r="G30" s="70"/>
      <c r="H30" s="68" t="s">
        <v>26</v>
      </c>
      <c r="I30" s="69"/>
      <c r="J30" s="69"/>
      <c r="K30" s="69"/>
      <c r="L30" s="69"/>
      <c r="M30" s="69"/>
      <c r="N30" s="70"/>
    </row>
    <row r="31" spans="1:14" ht="14.25" hidden="1" customHeight="1" x14ac:dyDescent="0.25">
      <c r="A31" s="68" t="s">
        <v>27</v>
      </c>
      <c r="B31" s="69"/>
      <c r="C31" s="69"/>
      <c r="D31" s="69"/>
      <c r="E31" s="69"/>
      <c r="F31" s="69"/>
      <c r="G31" s="70"/>
      <c r="H31" s="68" t="s">
        <v>28</v>
      </c>
      <c r="I31" s="69"/>
      <c r="J31" s="69"/>
      <c r="K31" s="69"/>
      <c r="L31" s="69"/>
      <c r="M31" s="69"/>
      <c r="N31" s="70"/>
    </row>
    <row r="32" spans="1:14" ht="14.25" hidden="1" customHeight="1" x14ac:dyDescent="0.25">
      <c r="A32" s="68" t="s">
        <v>29</v>
      </c>
      <c r="B32" s="69"/>
      <c r="C32" s="69"/>
      <c r="D32" s="69"/>
      <c r="E32" s="69"/>
      <c r="F32" s="69"/>
      <c r="G32" s="70"/>
      <c r="H32" s="68" t="s">
        <v>30</v>
      </c>
      <c r="I32" s="69"/>
      <c r="J32" s="69"/>
      <c r="K32" s="69"/>
      <c r="L32" s="69"/>
      <c r="M32" s="69"/>
      <c r="N32" s="70"/>
    </row>
    <row r="33" spans="1:14" ht="15" hidden="1" thickBot="1" x14ac:dyDescent="0.3">
      <c r="A33" s="74"/>
      <c r="B33" s="75"/>
      <c r="C33" s="75"/>
      <c r="D33" s="75"/>
      <c r="E33" s="75"/>
      <c r="F33" s="75"/>
      <c r="G33" s="76"/>
      <c r="H33" s="71"/>
      <c r="I33" s="72"/>
      <c r="J33" s="72"/>
      <c r="K33" s="72"/>
      <c r="L33" s="72"/>
      <c r="M33" s="72"/>
      <c r="N33" s="73"/>
    </row>
    <row r="34" spans="1:14" ht="14.5" x14ac:dyDescent="0.25">
      <c r="A34" s="80"/>
      <c r="B34" s="81"/>
      <c r="C34" s="81"/>
      <c r="D34" s="81"/>
      <c r="E34" s="81"/>
      <c r="F34" s="81"/>
      <c r="G34" s="82"/>
      <c r="H34" s="80"/>
      <c r="I34" s="81"/>
      <c r="J34" s="81"/>
      <c r="K34" s="81"/>
      <c r="L34" s="81"/>
      <c r="M34" s="81"/>
      <c r="N34" s="82"/>
    </row>
    <row r="35" spans="1:14" ht="14.25" customHeight="1" x14ac:dyDescent="0.25">
      <c r="A35" s="83" t="s">
        <v>62</v>
      </c>
      <c r="B35" s="84"/>
      <c r="C35" s="84"/>
      <c r="D35" s="84"/>
      <c r="E35" s="84"/>
      <c r="F35" s="84"/>
      <c r="G35" s="85"/>
      <c r="H35" s="83" t="s">
        <v>57</v>
      </c>
      <c r="I35" s="84"/>
      <c r="J35" s="84"/>
      <c r="K35" s="84"/>
      <c r="L35" s="84"/>
      <c r="M35" s="84"/>
      <c r="N35" s="85"/>
    </row>
    <row r="36" spans="1:14" ht="14.5" x14ac:dyDescent="0.25">
      <c r="A36" s="68"/>
      <c r="B36" s="69"/>
      <c r="C36" s="69"/>
      <c r="D36" s="69"/>
      <c r="E36" s="69"/>
      <c r="F36" s="69"/>
      <c r="G36" s="70"/>
      <c r="H36" s="68"/>
      <c r="I36" s="69"/>
      <c r="J36" s="69"/>
      <c r="K36" s="69"/>
      <c r="L36" s="69"/>
      <c r="M36" s="69"/>
      <c r="N36" s="70"/>
    </row>
    <row r="37" spans="1:14" ht="14.5" x14ac:dyDescent="0.25">
      <c r="A37" s="77" t="s">
        <v>63</v>
      </c>
      <c r="B37" s="78"/>
      <c r="C37" s="78"/>
      <c r="D37" s="78"/>
      <c r="E37" s="78"/>
      <c r="F37" s="78"/>
      <c r="G37" s="79"/>
      <c r="H37" s="77" t="s">
        <v>52</v>
      </c>
      <c r="I37" s="78"/>
      <c r="J37" s="78"/>
      <c r="K37" s="78"/>
      <c r="L37" s="78"/>
      <c r="M37" s="78"/>
      <c r="N37" s="79"/>
    </row>
    <row r="38" spans="1:14" ht="14.5" x14ac:dyDescent="0.25">
      <c r="A38" s="68" t="s">
        <v>49</v>
      </c>
      <c r="B38" s="69"/>
      <c r="C38" s="69"/>
      <c r="D38" s="69"/>
      <c r="E38" s="69"/>
      <c r="F38" s="69"/>
      <c r="G38" s="70"/>
      <c r="H38" s="68" t="s">
        <v>58</v>
      </c>
      <c r="I38" s="69"/>
      <c r="J38" s="69"/>
      <c r="K38" s="69"/>
      <c r="L38" s="69"/>
      <c r="M38" s="69"/>
      <c r="N38" s="70"/>
    </row>
    <row r="39" spans="1:14" ht="14.25" customHeight="1" x14ac:dyDescent="0.25">
      <c r="A39" s="68" t="s">
        <v>50</v>
      </c>
      <c r="B39" s="69"/>
      <c r="C39" s="69"/>
      <c r="D39" s="69"/>
      <c r="E39" s="69"/>
      <c r="F39" s="69"/>
      <c r="G39" s="70"/>
      <c r="H39" s="68" t="s">
        <v>53</v>
      </c>
      <c r="I39" s="69"/>
      <c r="J39" s="69"/>
      <c r="K39" s="69"/>
      <c r="L39" s="69"/>
      <c r="M39" s="69"/>
      <c r="N39" s="70"/>
    </row>
    <row r="40" spans="1:14" ht="14.5" x14ac:dyDescent="0.25">
      <c r="A40" s="68" t="s">
        <v>51</v>
      </c>
      <c r="B40" s="69"/>
      <c r="C40" s="69"/>
      <c r="D40" s="69"/>
      <c r="E40" s="69"/>
      <c r="F40" s="69"/>
      <c r="G40" s="70"/>
      <c r="H40" s="68" t="s">
        <v>54</v>
      </c>
      <c r="I40" s="69"/>
      <c r="J40" s="69"/>
      <c r="K40" s="69"/>
      <c r="L40" s="69"/>
      <c r="M40" s="69"/>
      <c r="N40" s="70"/>
    </row>
    <row r="41" spans="1:14" ht="15" thickBot="1" x14ac:dyDescent="0.3">
      <c r="A41" s="71"/>
      <c r="B41" s="72"/>
      <c r="C41" s="72"/>
      <c r="D41" s="72"/>
      <c r="E41" s="72"/>
      <c r="F41" s="72"/>
      <c r="G41" s="73"/>
      <c r="H41" s="74"/>
      <c r="I41" s="75"/>
      <c r="J41" s="75"/>
      <c r="K41" s="75"/>
      <c r="L41" s="75"/>
      <c r="M41" s="75"/>
      <c r="N41" s="76"/>
    </row>
    <row r="42" spans="1:14" ht="38.5" customHeight="1" thickBot="1" x14ac:dyDescent="0.3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ht="18.5" x14ac:dyDescent="0.25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3"/>
    </row>
    <row r="44" spans="1:14" ht="18" customHeight="1" x14ac:dyDescent="0.25">
      <c r="A44" s="54" t="s">
        <v>76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</row>
    <row r="45" spans="1:14" ht="18" customHeight="1" x14ac:dyDescent="0.25">
      <c r="A45" s="57" t="s">
        <v>75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9"/>
    </row>
    <row r="46" spans="1:14" ht="19" thickBot="1" x14ac:dyDescent="0.3">
      <c r="A46" s="60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2"/>
    </row>
    <row r="47" spans="1:14" ht="16" thickBot="1" x14ac:dyDescent="0.3">
      <c r="A47" s="63" t="s">
        <v>69</v>
      </c>
      <c r="B47" s="64"/>
      <c r="C47" s="64"/>
      <c r="D47" s="65"/>
      <c r="E47" s="63" t="s">
        <v>70</v>
      </c>
      <c r="F47" s="64"/>
      <c r="G47" s="64"/>
      <c r="H47" s="64"/>
      <c r="I47" s="64"/>
      <c r="J47" s="64"/>
      <c r="K47" s="64"/>
      <c r="L47" s="65"/>
      <c r="M47" s="66">
        <v>46073</v>
      </c>
      <c r="N47" s="67"/>
    </row>
    <row r="48" spans="1:14" ht="13" x14ac:dyDescent="0.25">
      <c r="A48" s="42" t="s">
        <v>31</v>
      </c>
      <c r="B48" s="34" t="s">
        <v>32</v>
      </c>
      <c r="C48" s="42" t="s">
        <v>33</v>
      </c>
      <c r="D48" s="47" t="s">
        <v>34</v>
      </c>
      <c r="E48" s="48"/>
      <c r="F48" s="42" t="s">
        <v>35</v>
      </c>
      <c r="G48" s="42" t="s">
        <v>36</v>
      </c>
      <c r="H48" s="42" t="s">
        <v>37</v>
      </c>
      <c r="I48" s="42" t="s">
        <v>0</v>
      </c>
      <c r="J48" s="42" t="s">
        <v>38</v>
      </c>
      <c r="K48" s="42" t="s">
        <v>39</v>
      </c>
      <c r="L48" s="47" t="s">
        <v>40</v>
      </c>
      <c r="M48" s="48"/>
      <c r="N48" s="42" t="s">
        <v>41</v>
      </c>
    </row>
    <row r="49" spans="1:14" ht="13.5" thickBot="1" x14ac:dyDescent="0.3">
      <c r="A49" s="43"/>
      <c r="B49" s="35" t="s">
        <v>42</v>
      </c>
      <c r="C49" s="43"/>
      <c r="D49" s="49"/>
      <c r="E49" s="50"/>
      <c r="F49" s="43"/>
      <c r="G49" s="43"/>
      <c r="H49" s="43"/>
      <c r="I49" s="43"/>
      <c r="J49" s="43"/>
      <c r="K49" s="43"/>
      <c r="L49" s="49"/>
      <c r="M49" s="50"/>
      <c r="N49" s="43"/>
    </row>
    <row r="50" spans="1:14" ht="26.5" thickBot="1" x14ac:dyDescent="0.3">
      <c r="A50" s="36">
        <v>2451</v>
      </c>
      <c r="B50" s="37">
        <v>297</v>
      </c>
      <c r="C50" s="37" t="s">
        <v>55</v>
      </c>
      <c r="D50" s="44" t="s">
        <v>68</v>
      </c>
      <c r="E50" s="45"/>
      <c r="F50" s="38">
        <f>+M47</f>
        <v>46073</v>
      </c>
      <c r="G50" s="37" t="s">
        <v>69</v>
      </c>
      <c r="H50" s="37" t="s">
        <v>43</v>
      </c>
      <c r="I50" s="37" t="s">
        <v>44</v>
      </c>
      <c r="J50" s="37" t="s">
        <v>56</v>
      </c>
      <c r="K50" s="37" t="s">
        <v>45</v>
      </c>
      <c r="L50" s="46">
        <v>1</v>
      </c>
      <c r="M50" s="45"/>
      <c r="N50" s="41" t="s">
        <v>71</v>
      </c>
    </row>
  </sheetData>
  <mergeCells count="79"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  <mergeCell ref="A18:G18"/>
    <mergeCell ref="H18:N18"/>
    <mergeCell ref="A19:G19"/>
    <mergeCell ref="H19:N19"/>
    <mergeCell ref="A20:G20"/>
    <mergeCell ref="H20:N20"/>
    <mergeCell ref="A21:G21"/>
    <mergeCell ref="H21:N21"/>
    <mergeCell ref="A22:G22"/>
    <mergeCell ref="H22:N22"/>
    <mergeCell ref="A23:G23"/>
    <mergeCell ref="H23:N23"/>
    <mergeCell ref="A24:G24"/>
    <mergeCell ref="H24:N24"/>
    <mergeCell ref="A25:G25"/>
    <mergeCell ref="H25:N25"/>
    <mergeCell ref="A26:G26"/>
    <mergeCell ref="H26:N26"/>
    <mergeCell ref="A27:G27"/>
    <mergeCell ref="H27:N27"/>
    <mergeCell ref="A28:G28"/>
    <mergeCell ref="H28:N28"/>
    <mergeCell ref="A29:G29"/>
    <mergeCell ref="H29:N29"/>
    <mergeCell ref="A30:G30"/>
    <mergeCell ref="H30:N30"/>
    <mergeCell ref="A31:G31"/>
    <mergeCell ref="H31:N31"/>
    <mergeCell ref="A32:G32"/>
    <mergeCell ref="H32:N32"/>
    <mergeCell ref="A33:G33"/>
    <mergeCell ref="H33:N33"/>
    <mergeCell ref="A34:G34"/>
    <mergeCell ref="H34:N34"/>
    <mergeCell ref="A35:G35"/>
    <mergeCell ref="H35:N35"/>
    <mergeCell ref="A36:G36"/>
    <mergeCell ref="H36:N36"/>
    <mergeCell ref="A37:G37"/>
    <mergeCell ref="H37:N37"/>
    <mergeCell ref="A38:G38"/>
    <mergeCell ref="H38:N38"/>
    <mergeCell ref="A39:G39"/>
    <mergeCell ref="H39:N39"/>
    <mergeCell ref="A40:G40"/>
    <mergeCell ref="H40:N40"/>
    <mergeCell ref="A41:G41"/>
    <mergeCell ref="H41:N41"/>
    <mergeCell ref="A43:N43"/>
    <mergeCell ref="A44:N44"/>
    <mergeCell ref="A45:N45"/>
    <mergeCell ref="A46:N46"/>
    <mergeCell ref="A47:D47"/>
    <mergeCell ref="E47:L47"/>
    <mergeCell ref="M47:N47"/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CFE3-65C6-4245-8884-9005C45DC441}">
  <sheetPr>
    <pageSetUpPr fitToPage="1"/>
  </sheetPr>
  <dimension ref="A1:F34"/>
  <sheetViews>
    <sheetView showZeros="0" tabSelected="1" topLeftCell="A20" zoomScale="90" zoomScaleNormal="90" zoomScaleSheetLayoutView="100" workbookViewId="0">
      <selection activeCell="F39" sqref="F39"/>
    </sheetView>
  </sheetViews>
  <sheetFormatPr baseColWidth="10" defaultColWidth="10.26953125" defaultRowHeight="15.5" x14ac:dyDescent="0.35"/>
  <cols>
    <col min="1" max="1" width="8" style="6" customWidth="1"/>
    <col min="2" max="2" width="50.26953125" style="6" customWidth="1"/>
    <col min="3" max="3" width="8" style="6" customWidth="1"/>
    <col min="4" max="4" width="14" style="6" bestFit="1" customWidth="1"/>
    <col min="5" max="5" width="14.1796875" style="6" customWidth="1"/>
    <col min="6" max="6" width="19.81640625" style="138" customWidth="1"/>
    <col min="7" max="16384" width="10.26953125" style="6"/>
  </cols>
  <sheetData>
    <row r="1" spans="1:6" ht="18.75" customHeight="1" x14ac:dyDescent="0.35">
      <c r="A1" s="113" t="s">
        <v>78</v>
      </c>
      <c r="B1" s="114"/>
      <c r="C1" s="117"/>
      <c r="D1" s="118"/>
      <c r="E1" s="118"/>
      <c r="F1" s="119"/>
    </row>
    <row r="2" spans="1:6" ht="66.400000000000006" customHeight="1" x14ac:dyDescent="0.35">
      <c r="A2" s="115"/>
      <c r="B2" s="116"/>
      <c r="C2" s="120"/>
      <c r="D2" s="121"/>
      <c r="E2" s="121"/>
      <c r="F2" s="122"/>
    </row>
    <row r="3" spans="1:6" x14ac:dyDescent="0.35">
      <c r="A3" s="1" t="s">
        <v>72</v>
      </c>
      <c r="B3" s="2" t="s">
        <v>73</v>
      </c>
      <c r="C3" s="123"/>
      <c r="D3" s="124"/>
      <c r="E3" s="124"/>
      <c r="F3" s="125"/>
    </row>
    <row r="4" spans="1:6" x14ac:dyDescent="0.35">
      <c r="A4" s="126" t="s">
        <v>0</v>
      </c>
      <c r="B4" s="128" t="s">
        <v>1</v>
      </c>
      <c r="C4" s="126" t="s">
        <v>2</v>
      </c>
      <c r="D4" s="126" t="s">
        <v>46</v>
      </c>
      <c r="E4" s="130" t="s">
        <v>7</v>
      </c>
      <c r="F4" s="131"/>
    </row>
    <row r="5" spans="1:6" ht="30.75" customHeight="1" x14ac:dyDescent="0.35">
      <c r="A5" s="127"/>
      <c r="B5" s="129"/>
      <c r="C5" s="127"/>
      <c r="D5" s="127"/>
      <c r="E5" s="7" t="s">
        <v>3</v>
      </c>
      <c r="F5" s="132" t="s">
        <v>4</v>
      </c>
    </row>
    <row r="6" spans="1:6" x14ac:dyDescent="0.35">
      <c r="A6" s="8"/>
      <c r="B6" s="9"/>
      <c r="C6" s="8"/>
      <c r="D6" s="8"/>
      <c r="E6" s="10"/>
      <c r="F6" s="133"/>
    </row>
    <row r="7" spans="1:6" x14ac:dyDescent="0.35">
      <c r="A7" s="110" t="s">
        <v>59</v>
      </c>
      <c r="B7" s="111" t="s">
        <v>9</v>
      </c>
      <c r="C7" s="111"/>
      <c r="D7" s="111"/>
      <c r="E7" s="111"/>
      <c r="F7" s="112" t="e">
        <f>#REF!*E7</f>
        <v>#REF!</v>
      </c>
    </row>
    <row r="8" spans="1:6" x14ac:dyDescent="0.35">
      <c r="A8" s="20"/>
      <c r="B8" s="23"/>
      <c r="C8" s="20"/>
      <c r="D8" s="20"/>
      <c r="E8" s="21"/>
      <c r="F8" s="134"/>
    </row>
    <row r="9" spans="1:6" ht="46.5" x14ac:dyDescent="0.35">
      <c r="A9" s="20"/>
      <c r="B9" s="22" t="s">
        <v>67</v>
      </c>
      <c r="C9" s="20" t="s">
        <v>5</v>
      </c>
      <c r="D9" s="40"/>
      <c r="E9" s="24"/>
      <c r="F9" s="134">
        <f t="shared" ref="F8:F13" si="0">+D9*E9</f>
        <v>0</v>
      </c>
    </row>
    <row r="10" spans="1:6" x14ac:dyDescent="0.35">
      <c r="A10" s="20"/>
      <c r="B10" s="22"/>
      <c r="C10" s="20"/>
      <c r="D10" s="40"/>
      <c r="E10" s="24"/>
      <c r="F10" s="134"/>
    </row>
    <row r="11" spans="1:6" x14ac:dyDescent="0.35">
      <c r="A11" s="20"/>
      <c r="B11" s="22" t="s">
        <v>65</v>
      </c>
      <c r="C11" s="20" t="s">
        <v>2</v>
      </c>
      <c r="D11" s="40"/>
      <c r="E11" s="24"/>
      <c r="F11" s="134">
        <f t="shared" si="0"/>
        <v>0</v>
      </c>
    </row>
    <row r="12" spans="1:6" x14ac:dyDescent="0.35">
      <c r="A12" s="20"/>
      <c r="B12" s="22" t="s">
        <v>66</v>
      </c>
      <c r="C12" s="20" t="s">
        <v>2</v>
      </c>
      <c r="D12" s="40"/>
      <c r="E12" s="24"/>
      <c r="F12" s="134">
        <f t="shared" si="0"/>
        <v>0</v>
      </c>
    </row>
    <row r="13" spans="1:6" x14ac:dyDescent="0.35">
      <c r="A13" s="20"/>
      <c r="B13" s="25"/>
      <c r="C13" s="20"/>
      <c r="D13" s="20"/>
      <c r="E13" s="24"/>
      <c r="F13" s="134"/>
    </row>
    <row r="14" spans="1:6" x14ac:dyDescent="0.35">
      <c r="A14" s="12"/>
      <c r="B14" s="13" t="str">
        <f>"Sous-total " &amp;A7</f>
        <v>Sous-total Phase 1 - Mélèze Rez de Chaussée</v>
      </c>
      <c r="C14" s="14"/>
      <c r="D14" s="26"/>
      <c r="E14" s="15"/>
      <c r="F14" s="135">
        <f>SUM(F8:F13)</f>
        <v>0</v>
      </c>
    </row>
    <row r="15" spans="1:6" x14ac:dyDescent="0.35">
      <c r="A15" s="20"/>
      <c r="B15" s="22"/>
      <c r="C15" s="20"/>
      <c r="D15" s="20"/>
      <c r="E15" s="21"/>
      <c r="F15" s="136"/>
    </row>
    <row r="16" spans="1:6" x14ac:dyDescent="0.35">
      <c r="A16" s="110" t="s">
        <v>60</v>
      </c>
      <c r="B16" s="111" t="s">
        <v>9</v>
      </c>
      <c r="C16" s="111"/>
      <c r="D16" s="111"/>
      <c r="E16" s="111"/>
      <c r="F16" s="112" t="e">
        <f>#REF!*E16</f>
        <v>#REF!</v>
      </c>
    </row>
    <row r="17" spans="1:6" x14ac:dyDescent="0.35">
      <c r="A17" s="20"/>
      <c r="B17" s="23"/>
      <c r="C17" s="20"/>
      <c r="D17" s="20"/>
      <c r="E17" s="21"/>
      <c r="F17" s="134"/>
    </row>
    <row r="18" spans="1:6" ht="46.5" x14ac:dyDescent="0.35">
      <c r="A18" s="20"/>
      <c r="B18" s="22" t="s">
        <v>67</v>
      </c>
      <c r="C18" s="20" t="s">
        <v>5</v>
      </c>
      <c r="D18" s="40"/>
      <c r="E18" s="24"/>
      <c r="F18" s="134">
        <f t="shared" ref="F17:F21" si="1">+D18*E18</f>
        <v>0</v>
      </c>
    </row>
    <row r="19" spans="1:6" x14ac:dyDescent="0.35">
      <c r="A19" s="20"/>
      <c r="B19" s="22"/>
      <c r="C19" s="20"/>
      <c r="D19" s="40"/>
      <c r="E19" s="24"/>
      <c r="F19" s="134"/>
    </row>
    <row r="20" spans="1:6" x14ac:dyDescent="0.35">
      <c r="A20" s="20"/>
      <c r="B20" s="22" t="s">
        <v>65</v>
      </c>
      <c r="C20" s="20" t="s">
        <v>2</v>
      </c>
      <c r="D20" s="40"/>
      <c r="E20" s="24"/>
      <c r="F20" s="134">
        <f t="shared" si="1"/>
        <v>0</v>
      </c>
    </row>
    <row r="21" spans="1:6" x14ac:dyDescent="0.35">
      <c r="A21" s="20"/>
      <c r="B21" s="25"/>
      <c r="C21" s="20"/>
      <c r="D21" s="20"/>
      <c r="E21" s="24"/>
      <c r="F21" s="134"/>
    </row>
    <row r="22" spans="1:6" x14ac:dyDescent="0.35">
      <c r="A22" s="12"/>
      <c r="B22" s="13" t="str">
        <f>"Sous-total " &amp;A16</f>
        <v>Sous-total Phase 2 - Olivier Rez de Chaussée</v>
      </c>
      <c r="C22" s="14"/>
      <c r="D22" s="26"/>
      <c r="E22" s="15"/>
      <c r="F22" s="135">
        <f>SUM(F17:F21)</f>
        <v>0</v>
      </c>
    </row>
    <row r="23" spans="1:6" x14ac:dyDescent="0.35">
      <c r="A23" s="20"/>
      <c r="B23" s="22"/>
      <c r="C23" s="20"/>
      <c r="D23" s="20"/>
      <c r="E23" s="21"/>
      <c r="F23" s="136"/>
    </row>
    <row r="24" spans="1:6" x14ac:dyDescent="0.35">
      <c r="A24" s="20"/>
      <c r="B24" s="22"/>
      <c r="C24" s="20"/>
      <c r="D24" s="20"/>
      <c r="E24" s="21"/>
      <c r="F24" s="136"/>
    </row>
    <row r="25" spans="1:6" x14ac:dyDescent="0.35">
      <c r="A25" s="110" t="s">
        <v>61</v>
      </c>
      <c r="B25" s="111" t="s">
        <v>9</v>
      </c>
      <c r="C25" s="111"/>
      <c r="D25" s="111"/>
      <c r="E25" s="111"/>
      <c r="F25" s="112" t="e">
        <f>#REF!*E25</f>
        <v>#REF!</v>
      </c>
    </row>
    <row r="26" spans="1:6" x14ac:dyDescent="0.35">
      <c r="A26" s="20"/>
      <c r="B26" s="22"/>
      <c r="C26" s="20"/>
      <c r="D26" s="40"/>
      <c r="E26" s="24"/>
      <c r="F26" s="134"/>
    </row>
    <row r="27" spans="1:6" ht="31" x14ac:dyDescent="0.35">
      <c r="A27" s="20"/>
      <c r="B27" s="22" t="s">
        <v>64</v>
      </c>
      <c r="C27" s="20" t="s">
        <v>5</v>
      </c>
      <c r="D27" s="40"/>
      <c r="E27" s="24"/>
      <c r="F27" s="134">
        <f>+D27*E27</f>
        <v>0</v>
      </c>
    </row>
    <row r="28" spans="1:6" x14ac:dyDescent="0.35">
      <c r="A28" s="20"/>
      <c r="B28" s="22"/>
      <c r="C28" s="20"/>
      <c r="D28" s="40"/>
      <c r="E28" s="24"/>
      <c r="F28" s="134"/>
    </row>
    <row r="29" spans="1:6" x14ac:dyDescent="0.35">
      <c r="A29" s="20"/>
      <c r="B29" s="22" t="s">
        <v>65</v>
      </c>
      <c r="C29" s="20" t="s">
        <v>2</v>
      </c>
      <c r="D29" s="40"/>
      <c r="E29" s="24"/>
      <c r="F29" s="134">
        <f t="shared" ref="F26:F31" si="2">+D29*E29</f>
        <v>0</v>
      </c>
    </row>
    <row r="30" spans="1:6" x14ac:dyDescent="0.35">
      <c r="A30" s="20"/>
      <c r="B30" s="22" t="s">
        <v>66</v>
      </c>
      <c r="C30" s="20" t="s">
        <v>2</v>
      </c>
      <c r="D30" s="40"/>
      <c r="E30" s="24"/>
      <c r="F30" s="134">
        <f t="shared" si="2"/>
        <v>0</v>
      </c>
    </row>
    <row r="31" spans="1:6" x14ac:dyDescent="0.35">
      <c r="A31" s="20"/>
      <c r="B31" s="25"/>
      <c r="C31" s="20"/>
      <c r="D31" s="20"/>
      <c r="E31" s="24"/>
      <c r="F31" s="134"/>
    </row>
    <row r="32" spans="1:6" x14ac:dyDescent="0.35">
      <c r="A32" s="12"/>
      <c r="B32" s="13" t="str">
        <f>"Sous-total " &amp;A25</f>
        <v>Sous-total Phase 4 - Erables Rez de chaussée</v>
      </c>
      <c r="C32" s="14"/>
      <c r="D32" s="26"/>
      <c r="E32" s="15"/>
      <c r="F32" s="135">
        <f>SUM(F26:F31)</f>
        <v>0</v>
      </c>
    </row>
    <row r="33" spans="1:6" x14ac:dyDescent="0.35">
      <c r="A33" s="16"/>
      <c r="B33" s="11"/>
      <c r="C33" s="17"/>
      <c r="D33" s="17"/>
      <c r="E33" s="18"/>
      <c r="F33" s="134"/>
    </row>
    <row r="34" spans="1:6" x14ac:dyDescent="0.35">
      <c r="A34" s="3"/>
      <c r="B34" s="4"/>
      <c r="C34" s="19"/>
      <c r="D34" s="19"/>
      <c r="E34" s="5" t="s">
        <v>6</v>
      </c>
      <c r="F34" s="137">
        <f>+F14+F22+F32</f>
        <v>0</v>
      </c>
    </row>
  </sheetData>
  <dataConsolidate/>
  <mergeCells count="10">
    <mergeCell ref="A7:F7"/>
    <mergeCell ref="A16:F16"/>
    <mergeCell ref="A25:F25"/>
    <mergeCell ref="A1:B2"/>
    <mergeCell ref="C1:F3"/>
    <mergeCell ref="A4:A5"/>
    <mergeCell ref="B4:B5"/>
    <mergeCell ref="C4:C5"/>
    <mergeCell ref="D4:D5"/>
    <mergeCell ref="E4:F4"/>
  </mergeCells>
  <pageMargins left="0.47244094488188981" right="0.19685039370078741" top="0.39370078740157483" bottom="0.31496062992125984" header="0.23622047244094491" footer="0.19685039370078741"/>
  <pageSetup paperSize="9" scale="86" fitToHeight="27" orientation="portrait" r:id="rId1"/>
  <headerFooter alignWithMargins="0">
    <oddFooter>&amp;L&amp;F/FA&amp;CPage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7</vt:lpstr>
      <vt:lpstr>'Lot 7'!Impression_des_titres</vt:lpstr>
      <vt:lpstr>'Lot 7'!Zone_d_impression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2026-02-02T08:24:17Z</cp:lastPrinted>
  <dcterms:created xsi:type="dcterms:W3CDTF">2007-10-11T07:00:52Z</dcterms:created>
  <dcterms:modified xsi:type="dcterms:W3CDTF">2026-06-24T14:54:41Z</dcterms:modified>
</cp:coreProperties>
</file>